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Users\Filippo\OneDrive\Desktop\260323 Avviso Connetti\"/>
    </mc:Choice>
  </mc:AlternateContent>
  <xr:revisionPtr revIDLastSave="0" documentId="8_{CE65D297-A377-4C98-8540-F363AEC4856B}" xr6:coauthVersionLast="47" xr6:coauthVersionMax="47" xr10:uidLastSave="{00000000-0000-0000-0000-000000000000}"/>
  <bookViews>
    <workbookView xWindow="-110" yWindow="-110" windowWidth="19420" windowHeight="10420" xr2:uid="{BAE977AC-729B-4E3E-8219-50509759FD38}"/>
  </bookViews>
  <sheets>
    <sheet name="Allegato II - Piano finanziario" sheetId="1" r:id="rId1"/>
    <sheet name="Matrici" sheetId="2" state="hidden" r:id="rId2"/>
  </sheets>
  <definedNames>
    <definedName name="_xlnm.Print_Area" localSheetId="0">'Allegato II - Piano finanziario'!$C$1:$I$41</definedName>
    <definedName name="_xlnm.Print_Titles" localSheetId="0">'Allegato II - Piano finanziario'!$5:$5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28" i="1"/>
  <c r="I24" i="1"/>
  <c r="I20" i="1"/>
  <c r="I15" i="1"/>
  <c r="I11" i="1"/>
  <c r="I9" i="1" l="1"/>
  <c r="I19" i="1"/>
  <c r="I32" i="1" l="1"/>
  <c r="I34" i="1" l="1"/>
  <c r="I38" i="1" l="1"/>
  <c r="C42" i="1" s="1"/>
  <c r="C43" i="1" l="1"/>
</calcChain>
</file>

<file path=xl/sharedStrings.xml><?xml version="1.0" encoding="utf-8"?>
<sst xmlns="http://schemas.openxmlformats.org/spreadsheetml/2006/main" count="39" uniqueCount="30">
  <si>
    <t>Contributo richiesto</t>
  </si>
  <si>
    <t>Personale dipendente</t>
  </si>
  <si>
    <t>Risorse esterne</t>
  </si>
  <si>
    <t>COSTO TOTALE Progetto (A + B)</t>
  </si>
  <si>
    <t>Coordinatore</t>
  </si>
  <si>
    <t>Addetto alla gestione amministrativa</t>
  </si>
  <si>
    <t>Responsabile del monitoraggio</t>
  </si>
  <si>
    <t xml:space="preserve">Mediatori interculturali </t>
  </si>
  <si>
    <t xml:space="preserve">Facilitatore linguistico </t>
  </si>
  <si>
    <t>Macrovoce e voce di spesa</t>
  </si>
  <si>
    <t>Voce A1 - REALIZZAZIONE ATTIVITA' DI MEDIAZIONE E FACILITAZIONE</t>
  </si>
  <si>
    <t>Voce A2 - DIREZIONE E CONTROLLO INTERNO</t>
  </si>
  <si>
    <t>Macrovoce A - COSTI DIRETTI DI PERSONALE</t>
  </si>
  <si>
    <t>Area territoriale</t>
  </si>
  <si>
    <t>Città Metropolitana di Cagliari</t>
  </si>
  <si>
    <t>Città Metropolitana di Sassari</t>
  </si>
  <si>
    <t>Gallura Nord-Est Sardegna (Olbia)</t>
  </si>
  <si>
    <t>Nuoro - Ogliastra</t>
  </si>
  <si>
    <t>Oristano - Medio Campidano</t>
  </si>
  <si>
    <t>Sulcis Iglesiente</t>
  </si>
  <si>
    <t>Area Territoriale</t>
  </si>
  <si>
    <t>Importo</t>
  </si>
  <si>
    <t>-</t>
  </si>
  <si>
    <r>
      <t xml:space="preserve">Macrovoce B - COSTI FORFETTARI </t>
    </r>
    <r>
      <rPr>
        <i/>
        <sz val="11"/>
        <color theme="0"/>
        <rFont val="Calibri"/>
        <family val="2"/>
        <scheme val="minor"/>
      </rPr>
      <t>(Art.56, par.1 del Reg. 1060/2021)</t>
    </r>
  </si>
  <si>
    <t>Totale Macorovoce A - COSTI DIRETTI DEL PERSONALE (A1 + A2)</t>
  </si>
  <si>
    <r>
      <rPr>
        <b/>
        <sz val="11"/>
        <rFont val="Calibri"/>
        <family val="2"/>
        <scheme val="minor"/>
      </rPr>
      <t>Avviso Pubblico "CONNETTI - Servizi di mediazione interculturale"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Allegato II - Piano Finanziario</t>
    </r>
  </si>
  <si>
    <t xml:space="preserve">Tasso forfettario </t>
  </si>
  <si>
    <t xml:space="preserve">Il Rappresentante Legale/Delegato  </t>
  </si>
  <si>
    <t xml:space="preserve">(firma digitale) </t>
  </si>
  <si>
    <t>capofila ATS costituita o da costituirsi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</si>
</sst>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€-410]_-;\-* #,##0.00\ [$€-410]_-;_-* &quot;-&quot;??\ [$€-410]_-;_-@_-"/>
    <numFmt numFmtId="165" formatCode="[$€-2]\ #,##0.00;[Red]\-[$€-2]\ #,##0.00"/>
  </numFmts>
  <fonts count="22" x14ac:knownFonts="1">
    <font>
      <sz val="10"/>
      <name val="Verdana"/>
    </font>
    <font>
      <sz val="10"/>
      <name val="Verdana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9"/>
      <color rgb="FF000000"/>
      <name val="Arial"/>
      <family val="2"/>
    </font>
    <font>
      <b/>
      <sz val="9"/>
      <name val="Arial"/>
      <family val="2"/>
    </font>
    <font>
      <i/>
      <sz val="9"/>
      <color rgb="FF00000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518E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8" fillId="0" borderId="0"/>
  </cellStyleXfs>
  <cellXfs count="86">
    <xf numFmtId="0" fontId="0" fillId="0" borderId="0" xfId="0"/>
    <xf numFmtId="0" fontId="2" fillId="0" borderId="0" xfId="2" applyFont="1" applyProtection="1">
      <protection hidden="1"/>
    </xf>
    <xf numFmtId="0" fontId="2" fillId="0" borderId="0" xfId="2" applyFont="1" applyAlignment="1" applyProtection="1">
      <alignment vertical="center"/>
      <protection hidden="1"/>
    </xf>
    <xf numFmtId="0" fontId="2" fillId="0" borderId="0" xfId="2" applyFont="1" applyAlignment="1" applyProtection="1">
      <alignment horizontal="center" vertical="center"/>
      <protection hidden="1"/>
    </xf>
    <xf numFmtId="43" fontId="2" fillId="0" borderId="0" xfId="3" applyFont="1" applyAlignment="1" applyProtection="1">
      <alignment horizontal="center" vertical="center"/>
      <protection hidden="1"/>
    </xf>
    <xf numFmtId="4" fontId="2" fillId="0" borderId="0" xfId="3" applyNumberFormat="1" applyFont="1" applyAlignment="1" applyProtection="1">
      <alignment horizontal="right" vertical="center"/>
      <protection hidden="1"/>
    </xf>
    <xf numFmtId="0" fontId="2" fillId="0" borderId="0" xfId="2" applyFont="1" applyAlignment="1" applyProtection="1">
      <alignment wrapText="1"/>
      <protection hidden="1"/>
    </xf>
    <xf numFmtId="0" fontId="4" fillId="0" borderId="0" xfId="2" applyFont="1" applyProtection="1">
      <protection hidden="1"/>
    </xf>
    <xf numFmtId="0" fontId="3" fillId="0" borderId="0" xfId="2" applyFont="1" applyProtection="1">
      <protection hidden="1"/>
    </xf>
    <xf numFmtId="4" fontId="2" fillId="0" borderId="0" xfId="2" applyNumberFormat="1" applyFont="1" applyProtection="1">
      <protection hidden="1"/>
    </xf>
    <xf numFmtId="43" fontId="2" fillId="0" borderId="0" xfId="3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14" fillId="7" borderId="12" xfId="3" applyNumberFormat="1" applyFont="1" applyFill="1" applyBorder="1" applyAlignment="1" applyProtection="1">
      <alignment horizontal="right" vertical="center"/>
      <protection hidden="1"/>
    </xf>
    <xf numFmtId="0" fontId="11" fillId="7" borderId="11" xfId="2" applyFont="1" applyFill="1" applyBorder="1" applyAlignment="1" applyProtection="1">
      <alignment vertical="center"/>
      <protection hidden="1"/>
    </xf>
    <xf numFmtId="0" fontId="11" fillId="7" borderId="0" xfId="2" applyFont="1" applyFill="1" applyAlignment="1" applyProtection="1">
      <alignment vertical="center"/>
      <protection hidden="1"/>
    </xf>
    <xf numFmtId="0" fontId="11" fillId="7" borderId="0" xfId="2" applyFont="1" applyFill="1" applyAlignment="1" applyProtection="1">
      <alignment horizontal="center" vertical="center"/>
      <protection hidden="1"/>
    </xf>
    <xf numFmtId="43" fontId="11" fillId="7" borderId="0" xfId="3" applyFont="1" applyFill="1" applyBorder="1" applyAlignment="1" applyProtection="1">
      <alignment horizontal="center" vertical="center"/>
      <protection hidden="1"/>
    </xf>
    <xf numFmtId="4" fontId="11" fillId="7" borderId="12" xfId="3" applyNumberFormat="1" applyFont="1" applyFill="1" applyBorder="1" applyAlignment="1" applyProtection="1">
      <alignment horizontal="right" vertical="center"/>
      <protection hidden="1"/>
    </xf>
    <xf numFmtId="0" fontId="8" fillId="6" borderId="14" xfId="2" applyFont="1" applyFill="1" applyBorder="1" applyAlignment="1" applyProtection="1">
      <alignment horizontal="center" vertical="center" wrapText="1"/>
      <protection hidden="1"/>
    </xf>
    <xf numFmtId="164" fontId="13" fillId="5" borderId="14" xfId="3" applyNumberFormat="1" applyFont="1" applyFill="1" applyBorder="1" applyAlignment="1" applyProtection="1">
      <alignment horizontal="right" vertical="center"/>
      <protection hidden="1"/>
    </xf>
    <xf numFmtId="0" fontId="11" fillId="7" borderId="11" xfId="2" applyFont="1" applyFill="1" applyBorder="1" applyProtection="1">
      <protection hidden="1"/>
    </xf>
    <xf numFmtId="0" fontId="11" fillId="7" borderId="0" xfId="2" applyFont="1" applyFill="1" applyProtection="1">
      <protection hidden="1"/>
    </xf>
    <xf numFmtId="0" fontId="11" fillId="7" borderId="12" xfId="2" applyFont="1" applyFill="1" applyBorder="1" applyProtection="1">
      <protection hidden="1"/>
    </xf>
    <xf numFmtId="164" fontId="13" fillId="7" borderId="12" xfId="3" applyNumberFormat="1" applyFont="1" applyFill="1" applyBorder="1" applyAlignment="1" applyProtection="1">
      <alignment horizontal="right" vertical="center"/>
      <protection hidden="1"/>
    </xf>
    <xf numFmtId="164" fontId="12" fillId="2" borderId="6" xfId="3" applyNumberFormat="1" applyFont="1" applyFill="1" applyBorder="1" applyAlignment="1" applyProtection="1">
      <alignment horizontal="right" vertical="center"/>
      <protection locked="0" hidden="1"/>
    </xf>
    <xf numFmtId="0" fontId="11" fillId="7" borderId="0" xfId="2" applyFont="1" applyFill="1" applyAlignment="1" applyProtection="1">
      <alignment horizontal="left" vertical="center"/>
      <protection hidden="1"/>
    </xf>
    <xf numFmtId="164" fontId="15" fillId="4" borderId="14" xfId="3" applyNumberFormat="1" applyFont="1" applyFill="1" applyBorder="1" applyAlignment="1" applyProtection="1">
      <alignment horizontal="right" vertical="center"/>
      <protection hidden="1"/>
    </xf>
    <xf numFmtId="164" fontId="8" fillId="8" borderId="14" xfId="3" applyNumberFormat="1" applyFont="1" applyFill="1" applyBorder="1" applyAlignment="1" applyProtection="1">
      <alignment horizontal="right" vertical="center"/>
      <protection hidden="1"/>
    </xf>
    <xf numFmtId="0" fontId="11" fillId="7" borderId="11" xfId="0" applyFont="1" applyFill="1" applyBorder="1" applyProtection="1">
      <protection hidden="1"/>
    </xf>
    <xf numFmtId="0" fontId="11" fillId="7" borderId="0" xfId="0" applyFont="1" applyFill="1" applyProtection="1">
      <protection hidden="1"/>
    </xf>
    <xf numFmtId="0" fontId="11" fillId="7" borderId="12" xfId="0" applyFont="1" applyFill="1" applyBorder="1" applyProtection="1">
      <protection hidden="1"/>
    </xf>
    <xf numFmtId="0" fontId="13" fillId="7" borderId="11" xfId="0" applyFont="1" applyFill="1" applyBorder="1" applyAlignment="1" applyProtection="1">
      <alignment vertical="center"/>
      <protection hidden="1"/>
    </xf>
    <xf numFmtId="0" fontId="11" fillId="7" borderId="0" xfId="0" applyFont="1" applyFill="1" applyAlignment="1" applyProtection="1">
      <alignment vertical="center"/>
      <protection hidden="1"/>
    </xf>
    <xf numFmtId="0" fontId="11" fillId="7" borderId="0" xfId="0" applyFont="1" applyFill="1" applyAlignment="1" applyProtection="1">
      <alignment horizontal="center" vertical="center"/>
      <protection hidden="1"/>
    </xf>
    <xf numFmtId="164" fontId="8" fillId="6" borderId="23" xfId="3" applyNumberFormat="1" applyFont="1" applyFill="1" applyBorder="1" applyAlignment="1" applyProtection="1">
      <alignment horizontal="right" vertical="center"/>
      <protection hidden="1"/>
    </xf>
    <xf numFmtId="9" fontId="13" fillId="5" borderId="3" xfId="1" applyFont="1" applyFill="1" applyBorder="1" applyAlignment="1" applyProtection="1">
      <alignment horizontal="left" vertical="center"/>
      <protection hidden="1"/>
    </xf>
    <xf numFmtId="43" fontId="19" fillId="0" borderId="0" xfId="3" applyFont="1" applyBorder="1" applyAlignment="1" applyProtection="1">
      <alignment horizontal="center" vertical="center"/>
      <protection hidden="1"/>
    </xf>
    <xf numFmtId="0" fontId="8" fillId="0" borderId="24" xfId="0" applyFont="1" applyBorder="1" applyAlignment="1" applyProtection="1">
      <alignment horizontal="right" vertical="center"/>
      <protection hidden="1"/>
    </xf>
    <xf numFmtId="0" fontId="8" fillId="0" borderId="25" xfId="0" applyFont="1" applyBorder="1" applyAlignment="1" applyProtection="1">
      <alignment horizontal="right" vertical="center"/>
      <protection hidden="1"/>
    </xf>
    <xf numFmtId="0" fontId="8" fillId="0" borderId="26" xfId="0" applyFont="1" applyBorder="1" applyAlignment="1" applyProtection="1">
      <alignment horizontal="right" vertical="center"/>
      <protection hidden="1"/>
    </xf>
    <xf numFmtId="0" fontId="21" fillId="0" borderId="26" xfId="4" applyFont="1" applyBorder="1" applyAlignment="1">
      <alignment horizontal="center" vertical="top"/>
    </xf>
    <xf numFmtId="0" fontId="20" fillId="0" borderId="25" xfId="4" applyFont="1" applyBorder="1" applyAlignment="1">
      <alignment horizontal="center" vertical="center"/>
    </xf>
    <xf numFmtId="0" fontId="20" fillId="0" borderId="24" xfId="4" applyFont="1" applyBorder="1" applyAlignment="1">
      <alignment horizontal="center" vertical="center"/>
    </xf>
    <xf numFmtId="0" fontId="21" fillId="0" borderId="24" xfId="4" applyFont="1" applyBorder="1" applyAlignment="1">
      <alignment horizontal="center" vertical="center"/>
    </xf>
    <xf numFmtId="0" fontId="8" fillId="8" borderId="13" xfId="0" applyFont="1" applyFill="1" applyBorder="1" applyAlignment="1" applyProtection="1">
      <alignment horizontal="left" vertical="center" wrapText="1"/>
      <protection hidden="1"/>
    </xf>
    <xf numFmtId="0" fontId="8" fillId="8" borderId="2" xfId="0" applyFont="1" applyFill="1" applyBorder="1" applyAlignment="1" applyProtection="1">
      <alignment horizontal="left" vertical="center" wrapText="1"/>
      <protection hidden="1"/>
    </xf>
    <xf numFmtId="0" fontId="11" fillId="7" borderId="11" xfId="2" applyFont="1" applyFill="1" applyBorder="1" applyAlignment="1" applyProtection="1">
      <alignment horizontal="right" vertical="center"/>
      <protection hidden="1"/>
    </xf>
    <xf numFmtId="0" fontId="11" fillId="7" borderId="0" xfId="2" applyFont="1" applyFill="1" applyAlignment="1" applyProtection="1">
      <alignment horizontal="right" vertical="center"/>
      <protection hidden="1"/>
    </xf>
    <xf numFmtId="0" fontId="11" fillId="7" borderId="4" xfId="2" applyFont="1" applyFill="1" applyBorder="1" applyAlignment="1" applyProtection="1">
      <alignment horizontal="right" vertical="center"/>
      <protection hidden="1"/>
    </xf>
    <xf numFmtId="0" fontId="15" fillId="4" borderId="13" xfId="0" applyFont="1" applyFill="1" applyBorder="1" applyAlignment="1" applyProtection="1">
      <alignment horizontal="left" vertical="center"/>
      <protection hidden="1"/>
    </xf>
    <xf numFmtId="0" fontId="15" fillId="4" borderId="2" xfId="0" applyFont="1" applyFill="1" applyBorder="1" applyAlignment="1" applyProtection="1">
      <alignment horizontal="left" vertical="center"/>
      <protection hidden="1"/>
    </xf>
    <xf numFmtId="0" fontId="13" fillId="7" borderId="11" xfId="2" applyFont="1" applyFill="1" applyBorder="1" applyAlignment="1" applyProtection="1">
      <alignment horizontal="right" vertical="center"/>
      <protection hidden="1"/>
    </xf>
    <xf numFmtId="0" fontId="13" fillId="7" borderId="0" xfId="2" applyFont="1" applyFill="1" applyAlignment="1" applyProtection="1">
      <alignment horizontal="right" vertical="center"/>
      <protection hidden="1"/>
    </xf>
    <xf numFmtId="0" fontId="13" fillId="7" borderId="15" xfId="2" applyFont="1" applyFill="1" applyBorder="1" applyAlignment="1" applyProtection="1">
      <alignment horizontal="right" vertical="center"/>
      <protection hidden="1"/>
    </xf>
    <xf numFmtId="0" fontId="13" fillId="7" borderId="5" xfId="2" applyFont="1" applyFill="1" applyBorder="1" applyAlignment="1" applyProtection="1">
      <alignment horizontal="right" vertical="center"/>
      <protection hidden="1"/>
    </xf>
    <xf numFmtId="0" fontId="8" fillId="6" borderId="13" xfId="2" applyFont="1" applyFill="1" applyBorder="1" applyAlignment="1" applyProtection="1">
      <alignment horizontal="left" vertical="center" wrapText="1"/>
      <protection hidden="1"/>
    </xf>
    <xf numFmtId="0" fontId="8" fillId="6" borderId="2" xfId="2" applyFont="1" applyFill="1" applyBorder="1" applyAlignment="1" applyProtection="1">
      <alignment horizontal="left" vertical="center" wrapText="1"/>
      <protection hidden="1"/>
    </xf>
    <xf numFmtId="0" fontId="9" fillId="6" borderId="2" xfId="2" applyFont="1" applyFill="1" applyBorder="1" applyAlignment="1" applyProtection="1">
      <alignment horizontal="left" vertical="center" wrapText="1"/>
      <protection hidden="1"/>
    </xf>
    <xf numFmtId="0" fontId="11" fillId="7" borderId="19" xfId="2" applyFont="1" applyFill="1" applyBorder="1" applyAlignment="1" applyProtection="1">
      <alignment horizontal="center" vertical="center" wrapText="1"/>
      <protection hidden="1"/>
    </xf>
    <xf numFmtId="0" fontId="11" fillId="7" borderId="18" xfId="2" applyFont="1" applyFill="1" applyBorder="1" applyAlignment="1" applyProtection="1">
      <alignment horizontal="center" vertical="center" wrapText="1"/>
      <protection hidden="1"/>
    </xf>
    <xf numFmtId="0" fontId="11" fillId="7" borderId="10" xfId="2" applyFont="1" applyFill="1" applyBorder="1" applyAlignment="1" applyProtection="1">
      <alignment horizontal="center" vertical="center" wrapText="1"/>
      <protection hidden="1"/>
    </xf>
    <xf numFmtId="0" fontId="13" fillId="5" borderId="13" xfId="2" applyFont="1" applyFill="1" applyBorder="1" applyAlignment="1" applyProtection="1">
      <alignment horizontal="right" vertical="center"/>
      <protection hidden="1"/>
    </xf>
    <xf numFmtId="0" fontId="13" fillId="5" borderId="2" xfId="2" applyFont="1" applyFill="1" applyBorder="1" applyAlignment="1" applyProtection="1">
      <alignment horizontal="right" vertical="center"/>
      <protection hidden="1"/>
    </xf>
    <xf numFmtId="0" fontId="16" fillId="0" borderId="20" xfId="2" applyFont="1" applyBorder="1" applyAlignment="1" applyProtection="1">
      <alignment horizontal="left" vertical="center" wrapText="1"/>
      <protection hidden="1"/>
    </xf>
    <xf numFmtId="0" fontId="16" fillId="0" borderId="21" xfId="2" applyFont="1" applyBorder="1" applyAlignment="1" applyProtection="1">
      <alignment horizontal="left" vertical="center" wrapText="1"/>
      <protection hidden="1"/>
    </xf>
    <xf numFmtId="0" fontId="16" fillId="0" borderId="22" xfId="2" applyFont="1" applyBorder="1" applyAlignment="1" applyProtection="1">
      <alignment horizontal="left" vertical="center" wrapText="1"/>
      <protection hidden="1"/>
    </xf>
    <xf numFmtId="0" fontId="2" fillId="0" borderId="21" xfId="2" applyFont="1" applyBorder="1" applyAlignment="1" applyProtection="1">
      <alignment horizontal="center" vertical="center"/>
      <protection hidden="1"/>
    </xf>
    <xf numFmtId="0" fontId="8" fillId="6" borderId="16" xfId="0" applyFont="1" applyFill="1" applyBorder="1" applyAlignment="1" applyProtection="1">
      <alignment horizontal="right" vertical="center"/>
      <protection hidden="1"/>
    </xf>
    <xf numFmtId="0" fontId="8" fillId="6" borderId="17" xfId="0" applyFont="1" applyFill="1" applyBorder="1" applyAlignment="1" applyProtection="1">
      <alignment horizontal="right" vertical="center"/>
      <protection hidden="1"/>
    </xf>
    <xf numFmtId="0" fontId="11" fillId="2" borderId="8" xfId="0" applyFont="1" applyFill="1" applyBorder="1" applyAlignment="1" applyProtection="1">
      <alignment horizontal="left" vertical="center"/>
      <protection locked="0" hidden="1"/>
    </xf>
    <xf numFmtId="0" fontId="11" fillId="2" borderId="9" xfId="0" applyFont="1" applyFill="1" applyBorder="1" applyAlignment="1" applyProtection="1">
      <alignment horizontal="left" vertical="center"/>
      <protection locked="0"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0" fontId="13" fillId="3" borderId="8" xfId="0" applyFont="1" applyFill="1" applyBorder="1" applyAlignment="1" applyProtection="1">
      <alignment horizontal="center" vertical="center"/>
      <protection hidden="1"/>
    </xf>
    <xf numFmtId="0" fontId="13" fillId="3" borderId="9" xfId="0" applyFont="1" applyFill="1" applyBorder="1" applyAlignment="1" applyProtection="1">
      <alignment horizontal="center" vertical="center"/>
      <protection hidden="1"/>
    </xf>
    <xf numFmtId="0" fontId="16" fillId="0" borderId="19" xfId="2" applyFont="1" applyBorder="1" applyAlignment="1" applyProtection="1">
      <alignment horizontal="left" vertical="center" wrapText="1"/>
      <protection hidden="1"/>
    </xf>
    <xf numFmtId="0" fontId="16" fillId="0" borderId="18" xfId="2" applyFont="1" applyBorder="1" applyAlignment="1" applyProtection="1">
      <alignment horizontal="left" vertical="center" wrapText="1"/>
      <protection hidden="1"/>
    </xf>
    <xf numFmtId="0" fontId="16" fillId="0" borderId="10" xfId="2" applyFont="1" applyBorder="1" applyAlignment="1" applyProtection="1">
      <alignment horizontal="left" vertical="center" wrapText="1"/>
      <protection hidden="1"/>
    </xf>
    <xf numFmtId="0" fontId="13" fillId="5" borderId="13" xfId="0" applyFont="1" applyFill="1" applyBorder="1" applyAlignment="1" applyProtection="1">
      <alignment horizontal="right" vertical="center"/>
      <protection hidden="1"/>
    </xf>
    <xf numFmtId="0" fontId="13" fillId="5" borderId="2" xfId="0" applyFont="1" applyFill="1" applyBorder="1" applyAlignment="1" applyProtection="1">
      <alignment horizontal="right" vertical="center"/>
      <protection hidden="1"/>
    </xf>
    <xf numFmtId="0" fontId="8" fillId="8" borderId="13" xfId="2" applyFont="1" applyFill="1" applyBorder="1" applyAlignment="1" applyProtection="1">
      <alignment horizontal="left" vertical="center"/>
      <protection hidden="1"/>
    </xf>
    <xf numFmtId="0" fontId="8" fillId="8" borderId="2" xfId="2" applyFont="1" applyFill="1" applyBorder="1" applyAlignment="1" applyProtection="1">
      <alignment horizontal="left" vertical="center"/>
      <protection hidden="1"/>
    </xf>
    <xf numFmtId="0" fontId="8" fillId="8" borderId="14" xfId="2" applyFont="1" applyFill="1" applyBorder="1" applyAlignment="1" applyProtection="1">
      <alignment horizontal="left" vertical="center"/>
      <protection hidden="1"/>
    </xf>
  </cellXfs>
  <cellStyles count="6">
    <cellStyle name="Migliaia 2" xfId="3" xr:uid="{E5AAE249-F80F-474E-8EAC-DCACDD771BC3}"/>
    <cellStyle name="Normale" xfId="0" builtinId="0"/>
    <cellStyle name="Normale 2" xfId="2" xr:uid="{7C5781CB-2890-4296-BE78-0C96D2211B65}"/>
    <cellStyle name="Normale 3" xfId="4" xr:uid="{82046ADC-1E47-40BE-AFC3-0ED731E09DB7}"/>
    <cellStyle name="Normale 7" xfId="5" xr:uid="{6DEBEFC6-CD93-46FD-899F-3C6437C32603}"/>
    <cellStyle name="Percentuale" xfId="1" builtinId="5"/>
  </cellStyles>
  <dxfs count="2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0051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120656</xdr:colOff>
      <xdr:row>0</xdr:row>
      <xdr:rowOff>66685</xdr:rowOff>
    </xdr:from>
    <xdr:to>
      <xdr:col>8</xdr:col>
      <xdr:colOff>630186</xdr:colOff>
      <xdr:row>0</xdr:row>
      <xdr:rowOff>435403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D131A4D-C9ED-2C80-C8F1-C2CAC2270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031" y="66685"/>
          <a:ext cx="4957706" cy="368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8DAE-AF4A-48E6-B2EC-8E35C0773505}">
  <dimension ref="C1:N66"/>
  <sheetViews>
    <sheetView showGridLines="0" tabSelected="1" zoomScaleNormal="100" zoomScaleSheetLayoutView="110" workbookViewId="0">
      <pane ySplit="5" topLeftCell="A6" activePane="bottomLeft" state="frozen"/>
      <selection pane="bottomLeft" activeCell="F3" sqref="F3:H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11" defaultRowHeight="15.5" x14ac:dyDescent="0.35"/>
  <cols>
    <col min="1" max="2" width="2.23046875" style="1" customWidth="1"/>
    <col min="3" max="3" width="1.84375" style="2" customWidth="1"/>
    <col min="4" max="4" width="12.765625" style="2" customWidth="1"/>
    <col min="5" max="5" width="10" style="3" customWidth="1"/>
    <col min="6" max="6" width="7.3828125" style="4" customWidth="1"/>
    <col min="7" max="7" width="14.61328125" style="3" customWidth="1"/>
    <col min="8" max="8" width="9" style="3" customWidth="1"/>
    <col min="9" max="9" width="15.15234375" style="5" customWidth="1"/>
    <col min="10" max="16384" width="11" style="1"/>
  </cols>
  <sheetData>
    <row r="1" spans="3:9" ht="38.15" customHeight="1" thickBot="1" x14ac:dyDescent="0.4">
      <c r="C1" s="70"/>
      <c r="D1" s="70"/>
      <c r="E1" s="70"/>
      <c r="F1" s="70"/>
      <c r="G1" s="70"/>
      <c r="H1" s="70"/>
      <c r="I1" s="70"/>
    </row>
    <row r="2" spans="3:9" ht="39" customHeight="1" thickBot="1" x14ac:dyDescent="0.4">
      <c r="C2" s="62" t="s">
        <v>25</v>
      </c>
      <c r="D2" s="63"/>
      <c r="E2" s="63"/>
      <c r="F2" s="63"/>
      <c r="G2" s="63"/>
      <c r="H2" s="63"/>
      <c r="I2" s="64"/>
    </row>
    <row r="3" spans="3:9" ht="16" customHeight="1" thickBot="1" x14ac:dyDescent="0.4">
      <c r="C3" s="75" t="s">
        <v>13</v>
      </c>
      <c r="D3" s="76"/>
      <c r="E3" s="77"/>
      <c r="F3" s="73" t="s">
        <v>22</v>
      </c>
      <c r="G3" s="73"/>
      <c r="H3" s="74"/>
      <c r="I3" s="16">
        <f>VLOOKUP('Allegato II - Piano finanziario'!F3,Matrici!$A$1:$B$8,2,FALSE)</f>
        <v>0</v>
      </c>
    </row>
    <row r="4" spans="3:9" ht="4" customHeight="1" x14ac:dyDescent="0.35">
      <c r="C4" s="17"/>
      <c r="D4" s="18"/>
      <c r="E4" s="19"/>
      <c r="F4" s="20"/>
      <c r="G4" s="19"/>
      <c r="H4" s="19"/>
      <c r="I4" s="21"/>
    </row>
    <row r="5" spans="3:9" s="6" customFormat="1" ht="34" customHeight="1" x14ac:dyDescent="0.35">
      <c r="C5" s="59" t="s">
        <v>9</v>
      </c>
      <c r="D5" s="60"/>
      <c r="E5" s="61"/>
      <c r="F5" s="61"/>
      <c r="G5" s="61"/>
      <c r="H5" s="61"/>
      <c r="I5" s="22" t="s">
        <v>0</v>
      </c>
    </row>
    <row r="6" spans="3:9" ht="4" customHeight="1" x14ac:dyDescent="0.35">
      <c r="C6" s="17"/>
      <c r="D6" s="18"/>
      <c r="E6" s="19"/>
      <c r="F6" s="20"/>
      <c r="G6" s="19"/>
      <c r="H6" s="19"/>
      <c r="I6" s="21"/>
    </row>
    <row r="7" spans="3:9" ht="18" customHeight="1" x14ac:dyDescent="0.35">
      <c r="C7" s="83" t="s">
        <v>12</v>
      </c>
      <c r="D7" s="84"/>
      <c r="E7" s="84"/>
      <c r="F7" s="84"/>
      <c r="G7" s="84"/>
      <c r="H7" s="84"/>
      <c r="I7" s="85"/>
    </row>
    <row r="8" spans="3:9" ht="4" customHeight="1" x14ac:dyDescent="0.35">
      <c r="C8" s="17"/>
      <c r="D8" s="18"/>
      <c r="E8" s="19"/>
      <c r="F8" s="20"/>
      <c r="G8" s="19"/>
      <c r="H8" s="19"/>
      <c r="I8" s="21"/>
    </row>
    <row r="9" spans="3:9" x14ac:dyDescent="0.35">
      <c r="C9" s="65" t="s">
        <v>10</v>
      </c>
      <c r="D9" s="66"/>
      <c r="E9" s="66"/>
      <c r="F9" s="66"/>
      <c r="G9" s="66"/>
      <c r="H9" s="66"/>
      <c r="I9" s="23">
        <f>I11+I15</f>
        <v>0</v>
      </c>
    </row>
    <row r="10" spans="3:9" ht="5.15" customHeight="1" x14ac:dyDescent="0.35">
      <c r="C10" s="24"/>
      <c r="D10" s="25"/>
      <c r="E10" s="25"/>
      <c r="F10" s="25"/>
      <c r="G10" s="25"/>
      <c r="H10" s="25"/>
      <c r="I10" s="26"/>
    </row>
    <row r="11" spans="3:9" s="7" customFormat="1" x14ac:dyDescent="0.35">
      <c r="C11" s="55" t="s">
        <v>7</v>
      </c>
      <c r="D11" s="56"/>
      <c r="E11" s="56"/>
      <c r="F11" s="56"/>
      <c r="G11" s="56"/>
      <c r="H11" s="56"/>
      <c r="I11" s="27">
        <f>I12+I13</f>
        <v>0</v>
      </c>
    </row>
    <row r="12" spans="3:9" x14ac:dyDescent="0.35">
      <c r="C12" s="17"/>
      <c r="D12" s="51" t="s">
        <v>1</v>
      </c>
      <c r="E12" s="51"/>
      <c r="F12" s="51"/>
      <c r="G12" s="51"/>
      <c r="H12" s="52"/>
      <c r="I12" s="28">
        <v>0</v>
      </c>
    </row>
    <row r="13" spans="3:9" x14ac:dyDescent="0.35">
      <c r="C13" s="17"/>
      <c r="D13" s="51" t="s">
        <v>2</v>
      </c>
      <c r="E13" s="51"/>
      <c r="F13" s="51"/>
      <c r="G13" s="51"/>
      <c r="H13" s="52"/>
      <c r="I13" s="28">
        <v>0</v>
      </c>
    </row>
    <row r="14" spans="3:9" ht="5.15" customHeight="1" x14ac:dyDescent="0.35">
      <c r="C14" s="17"/>
      <c r="D14" s="18"/>
      <c r="E14" s="19"/>
      <c r="F14" s="20"/>
      <c r="G14" s="19"/>
      <c r="H14" s="19"/>
      <c r="I14" s="21"/>
    </row>
    <row r="15" spans="3:9" s="7" customFormat="1" x14ac:dyDescent="0.35">
      <c r="C15" s="55" t="s">
        <v>8</v>
      </c>
      <c r="D15" s="56"/>
      <c r="E15" s="56"/>
      <c r="F15" s="56"/>
      <c r="G15" s="56"/>
      <c r="H15" s="56"/>
      <c r="I15" s="27">
        <f>I16+I17</f>
        <v>0</v>
      </c>
    </row>
    <row r="16" spans="3:9" x14ac:dyDescent="0.35">
      <c r="C16" s="17"/>
      <c r="D16" s="51" t="s">
        <v>1</v>
      </c>
      <c r="E16" s="51"/>
      <c r="F16" s="51"/>
      <c r="G16" s="51"/>
      <c r="H16" s="52"/>
      <c r="I16" s="28">
        <v>0</v>
      </c>
    </row>
    <row r="17" spans="3:14" x14ac:dyDescent="0.35">
      <c r="C17" s="17"/>
      <c r="D17" s="51" t="s">
        <v>2</v>
      </c>
      <c r="E17" s="51"/>
      <c r="F17" s="51"/>
      <c r="G17" s="51"/>
      <c r="H17" s="52"/>
      <c r="I17" s="28">
        <v>0</v>
      </c>
    </row>
    <row r="18" spans="3:14" ht="5.15" customHeight="1" x14ac:dyDescent="0.35">
      <c r="C18" s="17"/>
      <c r="D18" s="18"/>
      <c r="E18" s="19"/>
      <c r="F18" s="20"/>
      <c r="G18" s="19"/>
      <c r="H18" s="19"/>
      <c r="I18" s="21"/>
    </row>
    <row r="19" spans="3:14" x14ac:dyDescent="0.35">
      <c r="C19" s="65" t="s">
        <v>11</v>
      </c>
      <c r="D19" s="66"/>
      <c r="E19" s="66"/>
      <c r="F19" s="66"/>
      <c r="G19" s="66"/>
      <c r="H19" s="66"/>
      <c r="I19" s="23">
        <f>I20+I24+I28</f>
        <v>0</v>
      </c>
    </row>
    <row r="20" spans="3:14" s="8" customFormat="1" x14ac:dyDescent="0.35">
      <c r="C20" s="57" t="s">
        <v>4</v>
      </c>
      <c r="D20" s="58"/>
      <c r="E20" s="58"/>
      <c r="F20" s="58"/>
      <c r="G20" s="58"/>
      <c r="H20" s="58"/>
      <c r="I20" s="27">
        <f>I21+I22</f>
        <v>0</v>
      </c>
      <c r="J20" s="1"/>
    </row>
    <row r="21" spans="3:14" x14ac:dyDescent="0.35">
      <c r="C21" s="50" t="s">
        <v>1</v>
      </c>
      <c r="D21" s="51"/>
      <c r="E21" s="51"/>
      <c r="F21" s="51"/>
      <c r="G21" s="51"/>
      <c r="H21" s="52"/>
      <c r="I21" s="28"/>
    </row>
    <row r="22" spans="3:14" x14ac:dyDescent="0.35">
      <c r="C22" s="50" t="s">
        <v>2</v>
      </c>
      <c r="D22" s="51"/>
      <c r="E22" s="51"/>
      <c r="F22" s="51"/>
      <c r="G22" s="51"/>
      <c r="H22" s="52"/>
      <c r="I22" s="28">
        <v>0</v>
      </c>
    </row>
    <row r="23" spans="3:14" ht="5.15" customHeight="1" x14ac:dyDescent="0.35">
      <c r="C23" s="17"/>
      <c r="D23" s="29"/>
      <c r="E23" s="19"/>
      <c r="F23" s="20"/>
      <c r="G23" s="19"/>
      <c r="H23" s="19"/>
      <c r="I23" s="21"/>
    </row>
    <row r="24" spans="3:14" s="8" customFormat="1" x14ac:dyDescent="0.35">
      <c r="C24" s="55" t="s">
        <v>5</v>
      </c>
      <c r="D24" s="56"/>
      <c r="E24" s="56"/>
      <c r="F24" s="56"/>
      <c r="G24" s="56"/>
      <c r="H24" s="56"/>
      <c r="I24" s="27">
        <f>I25+I26</f>
        <v>0</v>
      </c>
      <c r="J24" s="1"/>
      <c r="L24" s="1"/>
      <c r="M24" s="1"/>
      <c r="N24" s="1"/>
    </row>
    <row r="25" spans="3:14" x14ac:dyDescent="0.35">
      <c r="C25" s="50" t="s">
        <v>1</v>
      </c>
      <c r="D25" s="51"/>
      <c r="E25" s="51"/>
      <c r="F25" s="51"/>
      <c r="G25" s="51"/>
      <c r="H25" s="52"/>
      <c r="I25" s="28">
        <v>0</v>
      </c>
    </row>
    <row r="26" spans="3:14" x14ac:dyDescent="0.35">
      <c r="C26" s="50" t="s">
        <v>2</v>
      </c>
      <c r="D26" s="51"/>
      <c r="E26" s="51"/>
      <c r="F26" s="51"/>
      <c r="G26" s="51"/>
      <c r="H26" s="52"/>
      <c r="I26" s="28">
        <v>0</v>
      </c>
    </row>
    <row r="27" spans="3:14" ht="5.15" customHeight="1" x14ac:dyDescent="0.35">
      <c r="C27" s="17"/>
      <c r="D27" s="29"/>
      <c r="E27" s="19"/>
      <c r="F27" s="20"/>
      <c r="G27" s="19"/>
      <c r="H27" s="19"/>
      <c r="I27" s="21"/>
    </row>
    <row r="28" spans="3:14" s="8" customFormat="1" x14ac:dyDescent="0.35">
      <c r="C28" s="55" t="s">
        <v>6</v>
      </c>
      <c r="D28" s="56"/>
      <c r="E28" s="56"/>
      <c r="F28" s="56"/>
      <c r="G28" s="56"/>
      <c r="H28" s="56"/>
      <c r="I28" s="27">
        <f>I29+I30</f>
        <v>0</v>
      </c>
      <c r="J28" s="1"/>
      <c r="L28" s="1"/>
      <c r="M28" s="1"/>
      <c r="N28" s="1"/>
    </row>
    <row r="29" spans="3:14" x14ac:dyDescent="0.35">
      <c r="C29" s="50" t="s">
        <v>1</v>
      </c>
      <c r="D29" s="51"/>
      <c r="E29" s="51"/>
      <c r="F29" s="51"/>
      <c r="G29" s="51"/>
      <c r="H29" s="52"/>
      <c r="I29" s="28">
        <v>0</v>
      </c>
    </row>
    <row r="30" spans="3:14" x14ac:dyDescent="0.35">
      <c r="C30" s="50" t="s">
        <v>2</v>
      </c>
      <c r="D30" s="51"/>
      <c r="E30" s="51"/>
      <c r="F30" s="51"/>
      <c r="G30" s="51"/>
      <c r="H30" s="52"/>
      <c r="I30" s="28">
        <v>0</v>
      </c>
    </row>
    <row r="31" spans="3:14" ht="5.15" customHeight="1" x14ac:dyDescent="0.35">
      <c r="C31" s="17"/>
      <c r="D31" s="18"/>
      <c r="E31" s="19"/>
      <c r="F31" s="20"/>
      <c r="G31" s="19"/>
      <c r="H31" s="19"/>
      <c r="I31" s="21"/>
      <c r="M31" s="8"/>
    </row>
    <row r="32" spans="3:14" ht="16" customHeight="1" x14ac:dyDescent="0.35">
      <c r="C32" s="53" t="s">
        <v>24</v>
      </c>
      <c r="D32" s="54"/>
      <c r="E32" s="54"/>
      <c r="F32" s="54"/>
      <c r="G32" s="54"/>
      <c r="H32" s="54"/>
      <c r="I32" s="30">
        <f>+I9+I19</f>
        <v>0</v>
      </c>
      <c r="M32" s="8"/>
    </row>
    <row r="33" spans="3:13" ht="4" customHeight="1" x14ac:dyDescent="0.35">
      <c r="C33" s="24"/>
      <c r="D33" s="25"/>
      <c r="E33" s="25"/>
      <c r="F33" s="25"/>
      <c r="G33" s="25"/>
      <c r="H33" s="25"/>
      <c r="I33" s="26"/>
      <c r="M33" s="8"/>
    </row>
    <row r="34" spans="3:13" ht="18" customHeight="1" x14ac:dyDescent="0.35">
      <c r="C34" s="48" t="s">
        <v>23</v>
      </c>
      <c r="D34" s="49"/>
      <c r="E34" s="49"/>
      <c r="F34" s="49"/>
      <c r="G34" s="49"/>
      <c r="H34" s="49"/>
      <c r="I34" s="31">
        <f>I32*H36</f>
        <v>0</v>
      </c>
    </row>
    <row r="35" spans="3:13" ht="4" customHeight="1" x14ac:dyDescent="0.35">
      <c r="C35" s="32"/>
      <c r="D35" s="33"/>
      <c r="E35" s="33"/>
      <c r="F35" s="33"/>
      <c r="G35" s="33"/>
      <c r="H35" s="33"/>
      <c r="I35" s="34"/>
    </row>
    <row r="36" spans="3:13" ht="16" customHeight="1" x14ac:dyDescent="0.35">
      <c r="C36" s="81" t="s">
        <v>26</v>
      </c>
      <c r="D36" s="82"/>
      <c r="E36" s="82"/>
      <c r="F36" s="82"/>
      <c r="G36" s="82"/>
      <c r="H36" s="39">
        <v>0.3</v>
      </c>
      <c r="I36" s="34"/>
    </row>
    <row r="37" spans="3:13" ht="4" customHeight="1" x14ac:dyDescent="0.35">
      <c r="C37" s="35"/>
      <c r="D37" s="36"/>
      <c r="E37" s="37"/>
      <c r="F37" s="20"/>
      <c r="G37" s="37"/>
      <c r="H37" s="37"/>
      <c r="I37" s="21"/>
    </row>
    <row r="38" spans="3:13" ht="24.65" customHeight="1" thickBot="1" x14ac:dyDescent="0.4">
      <c r="C38" s="71" t="s">
        <v>3</v>
      </c>
      <c r="D38" s="72"/>
      <c r="E38" s="72"/>
      <c r="F38" s="72"/>
      <c r="G38" s="72"/>
      <c r="H38" s="72"/>
      <c r="I38" s="38">
        <f>I32+I34</f>
        <v>0</v>
      </c>
      <c r="J38" s="9"/>
    </row>
    <row r="39" spans="3:13" ht="14.5" customHeight="1" x14ac:dyDescent="0.35">
      <c r="C39" s="42"/>
      <c r="D39" s="42"/>
      <c r="E39" s="42"/>
      <c r="F39" s="42"/>
      <c r="G39" s="45" t="s">
        <v>27</v>
      </c>
      <c r="H39" s="45"/>
      <c r="I39" s="45"/>
      <c r="J39" s="9"/>
    </row>
    <row r="40" spans="3:13" ht="14.5" customHeight="1" x14ac:dyDescent="0.35">
      <c r="C40" s="41"/>
      <c r="D40" s="41"/>
      <c r="E40" s="41"/>
      <c r="F40" s="41"/>
      <c r="G40" s="46" t="s">
        <v>29</v>
      </c>
      <c r="H40" s="47"/>
      <c r="I40" s="47"/>
      <c r="J40" s="9"/>
    </row>
    <row r="41" spans="3:13" ht="14.5" customHeight="1" thickBot="1" x14ac:dyDescent="0.4">
      <c r="C41" s="43"/>
      <c r="D41" s="43"/>
      <c r="E41" s="43"/>
      <c r="F41" s="43"/>
      <c r="G41" s="44" t="s">
        <v>28</v>
      </c>
      <c r="H41" s="44"/>
      <c r="I41" s="44"/>
      <c r="J41" s="9"/>
    </row>
    <row r="42" spans="3:13" ht="27" customHeight="1" x14ac:dyDescent="0.35">
      <c r="C42" s="78" t="str">
        <f>IF(I38&gt;I3,"ERRORE - Costo totale superiore alla dotazione finanziaria prevista per l'area territoriale di riferimento","")</f>
        <v/>
      </c>
      <c r="D42" s="79"/>
      <c r="E42" s="79"/>
      <c r="F42" s="79"/>
      <c r="G42" s="79"/>
      <c r="H42" s="79"/>
      <c r="I42" s="80"/>
    </row>
    <row r="43" spans="3:13" ht="27" customHeight="1" thickBot="1" x14ac:dyDescent="0.4">
      <c r="C43" s="67" t="str">
        <f>IF(I19&gt;(I38*0.2),"ERRORE - La Voce A2 non può superare il 20% del costo totale del progetto","")</f>
        <v/>
      </c>
      <c r="D43" s="68"/>
      <c r="E43" s="68"/>
      <c r="F43" s="68"/>
      <c r="G43" s="68"/>
      <c r="H43" s="68"/>
      <c r="I43" s="69"/>
    </row>
    <row r="44" spans="3:13" ht="18" customHeight="1" x14ac:dyDescent="0.35">
      <c r="F44" s="10"/>
    </row>
    <row r="45" spans="3:13" ht="18" customHeight="1" x14ac:dyDescent="0.35">
      <c r="F45" s="40"/>
      <c r="G45" s="1"/>
      <c r="H45" s="1"/>
      <c r="I45" s="1"/>
    </row>
    <row r="46" spans="3:13" ht="18" customHeight="1" x14ac:dyDescent="0.35">
      <c r="F46" s="40"/>
      <c r="G46" s="1"/>
      <c r="H46" s="1"/>
      <c r="I46" s="1"/>
    </row>
    <row r="47" spans="3:13" ht="18" customHeight="1" x14ac:dyDescent="0.35">
      <c r="F47" s="40"/>
      <c r="G47" s="1"/>
      <c r="H47" s="1"/>
      <c r="I47" s="1"/>
    </row>
    <row r="48" spans="3:13" ht="18" customHeight="1" x14ac:dyDescent="0.35">
      <c r="F48" s="10"/>
    </row>
    <row r="49" spans="3:10" ht="18" customHeight="1" x14ac:dyDescent="0.35"/>
    <row r="50" spans="3:10" ht="18" customHeight="1" x14ac:dyDescent="0.35"/>
    <row r="51" spans="3:10" ht="18" customHeight="1" x14ac:dyDescent="0.35"/>
    <row r="52" spans="3:10" ht="18" customHeight="1" x14ac:dyDescent="0.35"/>
    <row r="53" spans="3:10" ht="18" customHeight="1" x14ac:dyDescent="0.35"/>
    <row r="54" spans="3:10" ht="18" customHeight="1" x14ac:dyDescent="0.35"/>
    <row r="55" spans="3:10" ht="18" customHeight="1" x14ac:dyDescent="0.35"/>
    <row r="56" spans="3:10" ht="18" customHeight="1" x14ac:dyDescent="0.35"/>
    <row r="57" spans="3:10" ht="18" customHeight="1" x14ac:dyDescent="0.35"/>
    <row r="61" spans="3:10" s="5" customFormat="1" x14ac:dyDescent="0.35">
      <c r="C61" s="2"/>
      <c r="D61" s="2"/>
      <c r="E61" s="3"/>
      <c r="F61" s="4"/>
      <c r="G61" s="3"/>
      <c r="H61" s="3"/>
      <c r="J61" s="1"/>
    </row>
    <row r="62" spans="3:10" s="5" customFormat="1" x14ac:dyDescent="0.35">
      <c r="C62" s="2"/>
      <c r="D62" s="2"/>
      <c r="E62" s="3"/>
      <c r="F62" s="4"/>
      <c r="G62" s="3"/>
      <c r="H62" s="3"/>
      <c r="J62" s="1"/>
    </row>
    <row r="63" spans="3:10" s="5" customFormat="1" x14ac:dyDescent="0.35">
      <c r="C63" s="2"/>
      <c r="D63" s="2"/>
      <c r="E63" s="3"/>
      <c r="F63" s="4"/>
      <c r="G63" s="3"/>
      <c r="H63" s="3"/>
      <c r="J63" s="1"/>
    </row>
    <row r="64" spans="3:10" s="5" customFormat="1" x14ac:dyDescent="0.35">
      <c r="C64" s="2"/>
      <c r="D64" s="2"/>
      <c r="E64" s="3"/>
      <c r="F64" s="4"/>
      <c r="G64" s="3"/>
      <c r="H64" s="3"/>
      <c r="J64" s="1"/>
    </row>
    <row r="65" spans="3:10" s="5" customFormat="1" x14ac:dyDescent="0.35">
      <c r="C65" s="2"/>
      <c r="D65" s="2"/>
      <c r="E65" s="3"/>
      <c r="F65" s="4"/>
      <c r="G65" s="3"/>
      <c r="H65" s="3"/>
      <c r="J65" s="1"/>
    </row>
    <row r="66" spans="3:10" s="5" customFormat="1" x14ac:dyDescent="0.35">
      <c r="C66" s="2"/>
      <c r="D66" s="2"/>
      <c r="E66" s="3"/>
      <c r="F66" s="4"/>
      <c r="G66" s="3"/>
      <c r="H66" s="3"/>
      <c r="J66" s="1"/>
    </row>
  </sheetData>
  <sheetProtection algorithmName="SHA-512" hashValue="zRH0OOivGKgMXUlMbiR1vqk6Zn/WDiDvTzH1K6x4dl4jWlG9jgPjGxqmkPSL9dHhX+epAjmm7oMLo0njsjcGhA==" saltValue="Zqj5ZrZTIHJz0iRVcGmwlQ==" spinCount="100000" sheet="1" formatCells="0" formatColumns="0" formatRows="0" insertColumns="0" insertRows="0" insertHyperlinks="0" deleteColumns="0" deleteRows="0" selectLockedCells="1" sort="0" autoFilter="0" pivotTables="0"/>
  <mergeCells count="32">
    <mergeCell ref="C2:I2"/>
    <mergeCell ref="C19:H19"/>
    <mergeCell ref="C9:H9"/>
    <mergeCell ref="C43:I43"/>
    <mergeCell ref="C1:I1"/>
    <mergeCell ref="C38:H38"/>
    <mergeCell ref="F3:H3"/>
    <mergeCell ref="C3:E3"/>
    <mergeCell ref="C42:I42"/>
    <mergeCell ref="C36:G36"/>
    <mergeCell ref="C7:I7"/>
    <mergeCell ref="D12:H12"/>
    <mergeCell ref="D13:H13"/>
    <mergeCell ref="D16:H16"/>
    <mergeCell ref="D17:H17"/>
    <mergeCell ref="C15:H15"/>
    <mergeCell ref="C11:H11"/>
    <mergeCell ref="C24:H24"/>
    <mergeCell ref="C28:H28"/>
    <mergeCell ref="C20:H20"/>
    <mergeCell ref="C5:H5"/>
    <mergeCell ref="G41:I41"/>
    <mergeCell ref="G39:I39"/>
    <mergeCell ref="G40:I40"/>
    <mergeCell ref="C34:H34"/>
    <mergeCell ref="C21:H21"/>
    <mergeCell ref="C22:H22"/>
    <mergeCell ref="C25:H25"/>
    <mergeCell ref="C26:H26"/>
    <mergeCell ref="C29:H29"/>
    <mergeCell ref="C30:H30"/>
    <mergeCell ref="C32:H32"/>
  </mergeCells>
  <conditionalFormatting sqref="I19">
    <cfRule type="cellIs" dxfId="1" priority="1" operator="greaterThan">
      <formula>$I$38*0.2</formula>
    </cfRule>
  </conditionalFormatting>
  <conditionalFormatting sqref="I38:I41">
    <cfRule type="cellIs" dxfId="0" priority="2" operator="greaterThan">
      <formula>$I$3</formula>
    </cfRule>
  </conditionalFormatting>
  <printOptions horizontalCentered="1"/>
  <pageMargins left="0.19685039370078741" right="0.19685039370078741" top="0.62992125984251968" bottom="0.78740157480314965" header="0.39370078740157483" footer="0.51181102362204722"/>
  <pageSetup paperSize="9" scale="120" orientation="portrait" horizontalDpi="4294967292" verticalDpi="4294967292" r:id="rId1"/>
  <headerFooter alignWithMargins="0"/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166285B-0399-44C4-9EC6-BF8B3D172576}">
          <x14:formula1>
            <xm:f>Matrici!$A$2:$A$8</xm:f>
          </x14:formula1>
          <xm:sqref>F3:H3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F1F63-7D57-4FDC-8F3E-EBCDE07497A8}">
  <dimension ref="A1:B8"/>
  <sheetViews>
    <sheetView workbookViewId="0">
      <selection activeCell="A2" sqref="A2"/>
    </sheetView>
  </sheetViews>
  <sheetFormatPr defaultRowHeight="13.5" x14ac:dyDescent="0.3"/>
  <cols>
    <col min="1" max="1" width="22.84375" customWidth="1"/>
    <col min="2" max="2" width="12.3828125" customWidth="1"/>
  </cols>
  <sheetData>
    <row r="1" spans="1:2" s="15" customFormat="1" ht="22.5" customHeight="1" x14ac:dyDescent="0.3">
      <c r="A1" s="14" t="s">
        <v>20</v>
      </c>
      <c r="B1" s="14" t="s">
        <v>21</v>
      </c>
    </row>
    <row r="2" spans="1:2" s="15" customFormat="1" ht="22.5" customHeight="1" x14ac:dyDescent="0.3">
      <c r="A2" s="14" t="s">
        <v>22</v>
      </c>
      <c r="B2" s="14"/>
    </row>
    <row r="3" spans="1:2" ht="19.5" customHeight="1" x14ac:dyDescent="0.3">
      <c r="A3" s="11" t="s">
        <v>14</v>
      </c>
      <c r="B3" s="12">
        <v>900000</v>
      </c>
    </row>
    <row r="4" spans="1:2" ht="19.5" customHeight="1" x14ac:dyDescent="0.3">
      <c r="A4" s="11" t="s">
        <v>15</v>
      </c>
      <c r="B4" s="12">
        <v>560000</v>
      </c>
    </row>
    <row r="5" spans="1:2" ht="19.5" customHeight="1" x14ac:dyDescent="0.3">
      <c r="A5" s="13" t="s">
        <v>16</v>
      </c>
      <c r="B5" s="12">
        <v>560000</v>
      </c>
    </row>
    <row r="6" spans="1:2" ht="19.5" customHeight="1" x14ac:dyDescent="0.3">
      <c r="A6" s="13" t="s">
        <v>17</v>
      </c>
      <c r="B6" s="12">
        <v>360000</v>
      </c>
    </row>
    <row r="7" spans="1:2" ht="19.5" customHeight="1" x14ac:dyDescent="0.3">
      <c r="A7" s="13" t="s">
        <v>18</v>
      </c>
      <c r="B7" s="12">
        <v>360000</v>
      </c>
    </row>
    <row r="8" spans="1:2" ht="19.5" customHeight="1" x14ac:dyDescent="0.3">
      <c r="A8" s="13" t="s">
        <v>19</v>
      </c>
      <c r="B8" s="12">
        <v>260000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Allegato II - Piano finanziario</vt:lpstr>
      <vt:lpstr>Matrici</vt:lpstr>
      <vt:lpstr>'Allegato II - Piano finanziario'!Area_stampa</vt:lpstr>
      <vt:lpstr>'Allegato II - Piano finanziario'!Titoli_stampa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FSE+</dc:creator>
  <cp:lastModifiedBy>Filippo Maselli</cp:lastModifiedBy>
  <cp:lastPrinted>2026-02-10T19:17:01Z</cp:lastPrinted>
  <dcterms:created xsi:type="dcterms:W3CDTF">2026-02-09T13:33:41Z</dcterms:created>
  <dcterms:modified xsi:type="dcterms:W3CDTF">2026-03-23T13:54:46Z</dcterms:modified>
</cp:coreProperties>
</file>